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NMV 2026\14. EEG aparati\03 - Razpisna dokumentacija - objavljena\"/>
    </mc:Choice>
  </mc:AlternateContent>
  <xr:revisionPtr revIDLastSave="0" documentId="13_ncr:1_{390402D2-0F55-4C8F-ABA5-9E3B3FF211B2}" xr6:coauthVersionLast="43" xr6:coauthVersionMax="43" xr10:uidLastSave="{00000000-0000-0000-0000-000000000000}"/>
  <bookViews>
    <workbookView xWindow="-120" yWindow="-120" windowWidth="29040" windowHeight="15840" activeTab="2" xr2:uid="{C3C9D5CE-2F20-48CA-87A7-A084FC052E71}"/>
  </bookViews>
  <sheets>
    <sheet name="Rekapitulacija OBR-2" sheetId="1" r:id="rId1"/>
    <sheet name="Predračun za sklop 1_OBR-2.1" sheetId="11" r:id="rId2"/>
    <sheet name="Predračun za sklop 2 OBR-2.2" sheetId="7" r:id="rId3"/>
    <sheet name="Tabela 1-Oprema" sheetId="6" r:id="rId4"/>
    <sheet name="Tabela 2-Potrošni mat." sheetId="8" r:id="rId5"/>
  </sheets>
  <definedNames>
    <definedName name="_xlnm.Print_Area" localSheetId="1">'Predračun za sklop 1_OBR-2.1'!$A$1:$H$27</definedName>
    <definedName name="_xlnm.Print_Area" localSheetId="2">'Predračun za sklop 2 OBR-2.2'!$A$1:$J$28</definedName>
    <definedName name="_xlnm.Print_Area" localSheetId="0">'Rekapitulacija OBR-2'!$A$1:$J$27</definedName>
    <definedName name="_xlnm.Print_Area" localSheetId="3">'Tabela 1-Oprema'!$A$1:$N$27</definedName>
    <definedName name="_xlnm.Print_Area" localSheetId="4">'Tabela 2-Potrošni mat.'!$A$1:$N$26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6" i="1" l="1"/>
  <c r="G15" i="11"/>
  <c r="H15" i="11" s="1"/>
  <c r="I16" i="8" l="1"/>
  <c r="I17" i="8" s="1"/>
  <c r="H17" i="7" s="1"/>
  <c r="I16" i="6"/>
  <c r="I17" i="6" s="1"/>
  <c r="H16" i="7" s="1"/>
  <c r="J16" i="6" l="1"/>
  <c r="J17" i="6" s="1"/>
  <c r="M17" i="6" s="1"/>
  <c r="J16" i="8"/>
  <c r="J17" i="8" s="1"/>
  <c r="M17" i="8" s="1"/>
  <c r="H18" i="7"/>
  <c r="H17" i="1" s="1"/>
  <c r="M16" i="8" l="1"/>
  <c r="M16" i="6"/>
</calcChain>
</file>

<file path=xl/sharedStrings.xml><?xml version="1.0" encoding="utf-8"?>
<sst xmlns="http://schemas.openxmlformats.org/spreadsheetml/2006/main" count="144" uniqueCount="69">
  <si>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</si>
  <si>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</si>
  <si>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</si>
  <si>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</si>
  <si>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</si>
  <si>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</si>
  <si>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</si>
  <si>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</si>
  <si>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</si>
  <si>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</si>
  <si>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</si>
  <si>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</si>
  <si>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</si>
  <si>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</si>
  <si>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</si>
  <si>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</si>
  <si>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</si>
  <si>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</si>
  <si>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</si>
  <si>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</si>
  <si>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</si>
  <si>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Proizvajalec</t>
  </si>
  <si>
    <t>POTROŠNI MATERIAL:
Potrošni material za opremo za obdobje 4 (štirih) let</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</si>
  <si>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</si>
  <si>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</si>
  <si>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</si>
  <si>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</si>
  <si>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</si>
  <si>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</si>
  <si>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</si>
  <si>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</si>
  <si>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</si>
  <si>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</si>
  <si>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</si>
  <si>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</si>
  <si>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</si>
  <si>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</si>
  <si>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</si>
  <si>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</si>
  <si>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</si>
  <si>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</si>
  <si>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Ponudnik mora izpolniti oranžno označena polja</t>
  </si>
  <si>
    <t>SKUPAJ vrednost v EUR brez DDV (1+2):</t>
  </si>
  <si>
    <t>Ponudnik mora v tabeli za ponujene leče navesti tip oziroma kataloško številko, proizvajalca ponujenega blaga ter velikost pakiranja (število kosov v paketu - za potrebe naročanja).</t>
  </si>
  <si>
    <t>Ponudnik mora za ponujene leče predložiti tudi tehnično dokumentacijo (prospektni material, katalogi, tehnični opisi, …) v slovenskem ali angleškem jeziku, iz katere bo razvidno, da ponujeno blago izpolnjuje zahtevo iz specifikacije zahtev naročnika.</t>
  </si>
  <si>
    <t>kpl</t>
  </si>
  <si>
    <r>
      <t xml:space="preserve">Predmet javnega naročila: </t>
    </r>
    <r>
      <rPr>
        <b/>
        <sz val="10"/>
        <color theme="1"/>
        <rFont val="Arial"/>
        <family val="2"/>
        <charset val="238"/>
      </rPr>
      <t>NABAVA EEG OPREME</t>
    </r>
  </si>
  <si>
    <t>Sklop 1: NADGRADNJA OPREME EEG LABORATORIJA</t>
  </si>
  <si>
    <t>Sklop 2: NABAVA EEG SISTEMA S POTROŠNIM MATERIALOM</t>
  </si>
  <si>
    <t>V polju vrednost v EUR brez DDV je vrednost iz obrazca »Predračun za opremo in potrošni material« za posamezni sklop (OBR-2.1, OBR-2.2)«.</t>
  </si>
  <si>
    <t>Predmet javnega naročila: NABAVA EEG OPREME</t>
  </si>
  <si>
    <t>PREDRAČUN
za opremo in potrošni material iz sklopa 2</t>
  </si>
  <si>
    <t>CFM elektrode (OBM Neonatal Hydrogel Sensors)</t>
  </si>
  <si>
    <t>OPREMA:
EEG SISTEM (Monitor CFM)</t>
  </si>
  <si>
    <t>Stopnja DDV
(%)</t>
  </si>
  <si>
    <t>Znesek DDV</t>
  </si>
  <si>
    <t>Vrednost
v EUR z DDV</t>
  </si>
  <si>
    <r>
      <t xml:space="preserve">• Ponudnik vpiše v zgornjo tabelo (v stolpec »Vrednost v EUR brez DDV«) </t>
    </r>
    <r>
      <rPr>
        <b/>
        <i/>
        <sz val="9"/>
        <color theme="1"/>
        <rFont val="Arial"/>
        <family val="2"/>
        <charset val="238"/>
      </rPr>
      <t>skupno vrednost v EUR brez DDV za vso zahtevano opremo, ki je podrobneje opredeljena v specifikaciji zahtev naročnika</t>
    </r>
    <r>
      <rPr>
        <i/>
        <sz val="9"/>
        <color theme="1"/>
        <rFont val="Arial"/>
        <family val="2"/>
        <charset val="238"/>
      </rPr>
      <t xml:space="preserve"> ter v stolpec "Stopnja DDV (%) vpiše še stopnjo DDV.</t>
    </r>
  </si>
  <si>
    <r>
      <t xml:space="preserve">• Ponudnik mora za ponujeno opremo obvezno predložiti tudi </t>
    </r>
    <r>
      <rPr>
        <b/>
        <i/>
        <u/>
        <sz val="9"/>
        <color theme="1"/>
        <rFont val="Arial"/>
        <family val="2"/>
        <charset val="238"/>
      </rPr>
      <t>predračun za opremo na lastnem obrazcu</t>
    </r>
    <r>
      <rPr>
        <i/>
        <sz val="9"/>
        <color theme="1"/>
        <rFont val="Arial"/>
        <family val="2"/>
        <charset val="238"/>
      </rPr>
      <t>, na katerem mora za ponujeno opremo, navesti vse ponujene komponente oz. dele opreme ter količine le-teh, ki so razvidne iz specifikacije zahtev naročnika ter za vsako komponento oziroma del ponujene opreme navesti tudi tip/model/kataloško št. ter proizvajalca. Za vsak naveden del opreme je potrebno na lastnem obrazcu predračuna izkazati tudi ceno brez DDV, davčno stopnjo, znesek DDV in vrednost opreme z DDV.</t>
    </r>
  </si>
  <si>
    <t>PREDRAČUN 
za opremo iz sklopa 1</t>
  </si>
  <si>
    <t>• Ponudnik izpolni na tem obrazcu samo oranžno osenčena polja.</t>
  </si>
  <si>
    <t>OPREMA v skladu z zahtevami iz specifikacije zahtev naročnika za sklop 1</t>
  </si>
  <si>
    <t>EEG SISTEM (Monitor CFM)</t>
  </si>
  <si>
    <t xml:space="preserve">TABELA 2: 
Predračun za potrošni material iz sklopa 2 </t>
  </si>
  <si>
    <t xml:space="preserve">TABELA 1: 
Predračun za opremo iz sklopa 2 </t>
  </si>
  <si>
    <t>EEG SISTEM (Monitor CFM) v skladu s specifikacijo zahtev naročnika za sklop 2</t>
  </si>
  <si>
    <r>
      <t xml:space="preserve">• Ponudnik mora za ponujeno opremo predložiti tudi </t>
    </r>
    <r>
      <rPr>
        <b/>
        <i/>
        <sz val="9"/>
        <color theme="1"/>
        <rFont val="Arial"/>
        <family val="2"/>
        <charset val="238"/>
      </rPr>
      <t>tehnično dokumentacij proizvajalca</t>
    </r>
    <r>
      <rPr>
        <i/>
        <sz val="9"/>
        <color theme="1"/>
        <rFont val="Arial"/>
        <family val="2"/>
        <charset val="238"/>
      </rPr>
      <t xml:space="preserve"> (prospektni material, katalogi, tehnični opisi, …) v slovenskem ali angleškem jeziku, iz katere bo nedvoumno razvidno, da ponujena oprema izpolnjuje vse tehnične zahteve iz specifikacije zahtev naročnika.
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
V primeru, da oprema določeno zahtevo iz specifikacije zahtev naročnika izpolnjuje, ni pa to razvidno iz obstoječe tehnične dokumentacije proizvajalca, velja kot ustrezno dokazilo za izpolnjevanje takšne zahteve tudi ltudi izjava proizvajalca opreme ali lastna izjava ponudnika,  potrjena s strani proizvajalca ponujene opreme.</t>
    </r>
  </si>
  <si>
    <t xml:space="preserve">• Iz lastnega obrazca predračuna, ki bo priloga tega obrazca  in predložene ter v skladu z navodili označene tehnične dokumentacije ter morebitnih izjav proizvajalca opreme oz. lastnih izjav ponudnika - potrjenih s strani proizvajalca opreme  ki se nanašajo na izpolnjevanje zahtev, ki niso razvidne iz tehnične dokumentacije, jih pa oprema izpolnjuje, mora biti torej nedvoumno razvidno:
- da je ponujena vsa zahtevana oprema iz specifikacije zahtev naročnika v ustrezni oziroma zahtevani količini ter 
- da ponujena oprema izpolnjuje tehnične zahteve naročnika.
</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</si>
  <si>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proizvajalca, velja kot ustrezno dokazilo za izpolnjevanje takšne zahteve tudi ltudi izjava proizvajalca opreme ali lastna izjava ponudnika,  potrjena s strani proizvajalca ponujene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</si>
</sst>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i/>
      <sz val="9"/>
      <color theme="1"/>
      <name val="Arial"/>
      <family val="2"/>
      <charset val="238"/>
    </font>
    <font>
      <b/>
      <i/>
      <sz val="9"/>
      <color theme="1"/>
      <name val="Arial"/>
      <family val="2"/>
      <charset val="238"/>
    </font>
    <font>
      <b/>
      <i/>
      <u/>
      <sz val="9"/>
      <color theme="1"/>
      <name val="Arial"/>
      <family val="2"/>
      <charset val="238"/>
    </font>
  </fonts>
  <fills count="6">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3">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3" fillId="0" borderId="1" xfId="0" applyFont="1" applyBorder="1" applyAlignment="1">
      <alignment horizontal="left" vertical="center"/>
    </xf>
    <xf numFmtId="4" fontId="3" fillId="0" borderId="1" xfId="0" applyNumberFormat="1" applyFont="1" applyBorder="1" applyAlignment="1">
      <alignment horizontal="right" vertical="center"/>
    </xf>
    <xf numFmtId="0" fontId="8" fillId="3" borderId="1" xfId="0" applyFont="1" applyFill="1" applyBorder="1" applyAlignment="1">
      <alignment horizontal="center" vertical="center" wrapText="1"/>
    </xf>
    <xf numFmtId="0" fontId="3" fillId="0" borderId="6" xfId="0" applyFont="1" applyBorder="1" applyAlignment="1">
      <alignment horizontal="center"/>
    </xf>
    <xf numFmtId="0" fontId="3" fillId="0" borderId="0" xfId="0" applyFont="1" applyAlignment="1">
      <alignment wrapText="1"/>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horizontal="center"/>
    </xf>
    <xf numFmtId="0" fontId="3" fillId="0" borderId="0" xfId="0" applyFont="1" applyAlignment="1">
      <alignment horizontal="left"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12" fillId="0" borderId="0" xfId="0" applyFont="1" applyBorder="1" applyAlignment="1">
      <alignment horizontal="left" vertical="top" wrapText="1"/>
    </xf>
    <xf numFmtId="0" fontId="12" fillId="5" borderId="0" xfId="0" applyFont="1" applyFill="1" applyBorder="1" applyAlignment="1">
      <alignment horizontal="left" vertical="top" wrapText="1"/>
    </xf>
    <xf numFmtId="0" fontId="5" fillId="0" borderId="0" xfId="0" applyFont="1" applyAlignment="1">
      <alignment horizont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2" fillId="0" borderId="0" xfId="0" applyFont="1" applyBorder="1" applyAlignment="1">
      <alignment horizontal="left" vertical="center" wrapText="1"/>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Alignment="1">
      <alignment horizontal="left"/>
    </xf>
    <xf numFmtId="0" fontId="10"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lignment horizontal="left" wrapText="1"/>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49" fontId="3" fillId="2" borderId="1" xfId="0" applyNumberFormat="1" applyFont="1" applyFill="1" applyBorder="1" applyAlignment="1" applyProtection="1">
      <alignment horizontal="center" vertical="center"/>
      <protection locked="0"/>
    </xf>
    <xf numFmtId="0" fontId="3" fillId="2" borderId="0" xfId="0" applyFont="1" applyFill="1" applyAlignment="1" applyProtection="1">
      <alignment horizontal="left"/>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topLeftCell="A13" zoomScale="160" zoomScaleNormal="100" zoomScaleSheetLayoutView="160" workbookViewId="0">
      <selection activeCell="A25" sqref="A25:XFD27"/>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0" t="s">
        <v>5</v>
      </c>
      <c r="B1" s="30"/>
      <c r="C1" s="30"/>
    </row>
    <row r="2" spans="1:10" s="4" customFormat="1" ht="27" customHeight="1" x14ac:dyDescent="0.25">
      <c r="A2" s="33" t="s">
        <v>6</v>
      </c>
      <c r="B2" s="34"/>
      <c r="C2" s="35"/>
      <c r="D2" s="32"/>
      <c r="E2" s="32"/>
      <c r="F2" s="32"/>
    </row>
    <row r="3" spans="1:10" s="4" customFormat="1" ht="27" customHeight="1" x14ac:dyDescent="0.25">
      <c r="A3" s="31" t="s">
        <v>7</v>
      </c>
      <c r="B3" s="31"/>
      <c r="C3" s="31"/>
      <c r="D3" s="32"/>
      <c r="E3" s="32"/>
      <c r="F3" s="32"/>
    </row>
    <row r="4" spans="1:10" s="4" customFormat="1" ht="27" customHeight="1" x14ac:dyDescent="0.25">
      <c r="A4" s="31" t="s">
        <v>8</v>
      </c>
      <c r="B4" s="31"/>
      <c r="C4" s="31"/>
      <c r="D4" s="32"/>
      <c r="E4" s="32"/>
      <c r="F4" s="32"/>
    </row>
    <row r="5" spans="1:10" s="5" customFormat="1" ht="12.75" x14ac:dyDescent="0.2"/>
    <row r="6" spans="1:10" s="5" customFormat="1" ht="16.5" customHeight="1" x14ac:dyDescent="0.2">
      <c r="A6" s="31" t="s">
        <v>0</v>
      </c>
      <c r="B6" s="31"/>
      <c r="C6" s="31"/>
      <c r="D6" s="32"/>
      <c r="E6" s="32"/>
      <c r="F6" s="32"/>
    </row>
    <row r="7" spans="1:10" s="5" customFormat="1" ht="16.5" customHeight="1" x14ac:dyDescent="0.2">
      <c r="A7" s="31" t="s">
        <v>1</v>
      </c>
      <c r="B7" s="31"/>
      <c r="C7" s="31"/>
      <c r="D7" s="32"/>
      <c r="E7" s="32"/>
      <c r="F7" s="32"/>
    </row>
    <row r="8" spans="1:10" s="5" customFormat="1" ht="12.75" x14ac:dyDescent="0.2">
      <c r="A8" s="6"/>
      <c r="B8" s="6"/>
      <c r="C8" s="6"/>
      <c r="D8" s="7"/>
      <c r="E8" s="7"/>
      <c r="F8" s="7"/>
    </row>
    <row r="9" spans="1:10" s="5" customFormat="1" ht="12.75" x14ac:dyDescent="0.2"/>
    <row r="10" spans="1:10" ht="23.25" x14ac:dyDescent="0.35">
      <c r="A10" s="36" t="s">
        <v>2</v>
      </c>
      <c r="B10" s="36"/>
      <c r="C10" s="36"/>
      <c r="D10" s="36"/>
      <c r="E10" s="36"/>
      <c r="F10" s="36"/>
      <c r="G10" s="36"/>
      <c r="H10" s="36"/>
      <c r="I10" s="36"/>
      <c r="J10" s="36"/>
    </row>
    <row r="11" spans="1:10" s="5" customFormat="1" ht="12.75" x14ac:dyDescent="0.2"/>
    <row r="12" spans="1:10" s="5" customFormat="1" ht="12.75" x14ac:dyDescent="0.2"/>
    <row r="13" spans="1:10" s="5" customFormat="1" ht="24.75" customHeight="1" x14ac:dyDescent="0.2">
      <c r="A13" s="37" t="s">
        <v>46</v>
      </c>
      <c r="B13" s="37"/>
      <c r="C13" s="37"/>
      <c r="D13" s="37"/>
      <c r="E13" s="37"/>
      <c r="F13" s="37"/>
      <c r="G13" s="37"/>
      <c r="H13" s="37"/>
      <c r="I13" s="37"/>
      <c r="J13" s="37"/>
    </row>
    <row r="14" spans="1:10" s="5" customFormat="1" ht="12.75" x14ac:dyDescent="0.2"/>
    <row r="15" spans="1:10" s="5" customFormat="1" ht="22.5" customHeight="1" x14ac:dyDescent="0.2">
      <c r="A15" s="17" t="s">
        <v>3</v>
      </c>
      <c r="B15" s="38" t="s">
        <v>19</v>
      </c>
      <c r="C15" s="39"/>
      <c r="D15" s="39"/>
      <c r="E15" s="39"/>
      <c r="F15" s="39"/>
      <c r="G15" s="40"/>
      <c r="H15" s="38" t="s">
        <v>4</v>
      </c>
      <c r="I15" s="39"/>
      <c r="J15" s="40"/>
    </row>
    <row r="16" spans="1:10" s="19" customFormat="1" ht="34.5" customHeight="1" x14ac:dyDescent="0.25">
      <c r="A16" s="18" t="s">
        <v>9</v>
      </c>
      <c r="B16" s="46" t="s">
        <v>47</v>
      </c>
      <c r="C16" s="46"/>
      <c r="D16" s="46"/>
      <c r="E16" s="46"/>
      <c r="F16" s="46"/>
      <c r="G16" s="46"/>
      <c r="H16" s="47">
        <f>'Predračun za sklop 1_OBR-2.1'!E15</f>
        <v>0</v>
      </c>
      <c r="I16" s="48"/>
      <c r="J16" s="49"/>
    </row>
    <row r="17" spans="1:10" s="19" customFormat="1" ht="34.5" customHeight="1" x14ac:dyDescent="0.25">
      <c r="A17" s="18" t="s">
        <v>10</v>
      </c>
      <c r="B17" s="46" t="s">
        <v>48</v>
      </c>
      <c r="C17" s="46"/>
      <c r="D17" s="46"/>
      <c r="E17" s="46"/>
      <c r="F17" s="46"/>
      <c r="G17" s="46"/>
      <c r="H17" s="47">
        <f>'Predračun za sklop 2 OBR-2.2'!H18</f>
        <v>0</v>
      </c>
      <c r="I17" s="48"/>
      <c r="J17" s="49"/>
    </row>
    <row r="18" spans="1:10" s="5" customFormat="1" ht="12.75" x14ac:dyDescent="0.2"/>
    <row r="19" spans="1:10" s="5" customFormat="1" ht="12.75" x14ac:dyDescent="0.2">
      <c r="A19" s="43" t="s">
        <v>11</v>
      </c>
      <c r="B19" s="43"/>
    </row>
    <row r="20" spans="1:10" s="5" customFormat="1" ht="27" customHeight="1" x14ac:dyDescent="0.2">
      <c r="A20" s="12" t="s">
        <v>12</v>
      </c>
      <c r="B20" s="44" t="s">
        <v>49</v>
      </c>
      <c r="C20" s="44"/>
      <c r="D20" s="44"/>
      <c r="E20" s="44"/>
      <c r="F20" s="44"/>
      <c r="G20" s="44"/>
      <c r="H20" s="44"/>
      <c r="I20" s="44"/>
      <c r="J20" s="44"/>
    </row>
    <row r="21" spans="1:10" s="5" customFormat="1" ht="27" customHeight="1" x14ac:dyDescent="0.2">
      <c r="A21" s="12" t="s">
        <v>12</v>
      </c>
      <c r="B21" s="44" t="s">
        <v>13</v>
      </c>
      <c r="C21" s="44"/>
      <c r="D21" s="44"/>
      <c r="E21" s="44"/>
      <c r="F21" s="44"/>
      <c r="G21" s="44"/>
      <c r="H21" s="44"/>
      <c r="I21" s="44"/>
      <c r="J21" s="44"/>
    </row>
    <row r="22" spans="1:10" s="5" customFormat="1" ht="12.75" x14ac:dyDescent="0.2"/>
    <row r="23" spans="1:10" s="5" customFormat="1" ht="12.75" x14ac:dyDescent="0.2"/>
    <row r="24" spans="1:10" s="5" customFormat="1" ht="12.75" x14ac:dyDescent="0.2"/>
    <row r="25" spans="1:10" s="5" customFormat="1" ht="15" customHeight="1" x14ac:dyDescent="0.2">
      <c r="A25" s="42" t="s">
        <v>14</v>
      </c>
      <c r="B25" s="42"/>
      <c r="C25" s="42"/>
      <c r="D25" s="42"/>
      <c r="E25" s="42"/>
      <c r="F25" s="42"/>
      <c r="G25" s="42"/>
      <c r="H25" s="45"/>
      <c r="I25" s="45"/>
      <c r="J25" s="45"/>
    </row>
    <row r="26" spans="1:10" s="5" customFormat="1" ht="12.75" x14ac:dyDescent="0.2"/>
    <row r="27" spans="1:10" s="5" customFormat="1" ht="15" customHeight="1" x14ac:dyDescent="0.2">
      <c r="A27" s="42" t="s">
        <v>15</v>
      </c>
      <c r="B27" s="42"/>
      <c r="C27" s="42"/>
      <c r="D27" s="42"/>
      <c r="E27" s="42"/>
      <c r="F27" s="42"/>
      <c r="G27" s="42"/>
      <c r="H27" s="41"/>
      <c r="I27" s="41"/>
      <c r="J27" s="41"/>
    </row>
    <row r="28" spans="1:10" s="5" customFormat="1" ht="12.75" x14ac:dyDescent="0.2"/>
    <row r="29" spans="1:10" s="5" customFormat="1" ht="12.75" x14ac:dyDescent="0.2"/>
    <row r="30" spans="1:10" s="5" customFormat="1" ht="12.75" x14ac:dyDescent="0.2"/>
    <row r="31" spans="1:10" s="5" customFormat="1" ht="12.75" x14ac:dyDescent="0.2"/>
  </sheetData>
  <sheetProtection algorithmName="SHA-512" hashValue="i5N7pSXrLWKs91u0QO+kfUDufFFsv7FlSPikekDj0MDrvFC+6jLcjzUxTEFp2nH4Z0AQWYp1OX/ArjEpCU7G/g==" saltValue="4h5V23onivarn7jYGLlJ3g==" spinCount="100000" sheet="1" objects="1" scenarios="1"/>
  <mergeCells count="26">
    <mergeCell ref="A10:J10"/>
    <mergeCell ref="A13:J13"/>
    <mergeCell ref="H15:J15"/>
    <mergeCell ref="B15:G15"/>
    <mergeCell ref="H27:J27"/>
    <mergeCell ref="A25:G25"/>
    <mergeCell ref="A27:G27"/>
    <mergeCell ref="A19:B19"/>
    <mergeCell ref="B21:J21"/>
    <mergeCell ref="H25:J25"/>
    <mergeCell ref="B17:G17"/>
    <mergeCell ref="H17:J17"/>
    <mergeCell ref="B20:J20"/>
    <mergeCell ref="B16:G16"/>
    <mergeCell ref="H16:J16"/>
    <mergeCell ref="A1:C1"/>
    <mergeCell ref="A6:C6"/>
    <mergeCell ref="A7:C7"/>
    <mergeCell ref="D2:F2"/>
    <mergeCell ref="D3:F3"/>
    <mergeCell ref="D4:F4"/>
    <mergeCell ref="D6:F6"/>
    <mergeCell ref="D7:F7"/>
    <mergeCell ref="A2:C2"/>
    <mergeCell ref="A3:C3"/>
    <mergeCell ref="A4:C4"/>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31424-D4E6-4BA8-A5AE-5F4BF343AB5C}">
  <dimension ref="A1:J35"/>
  <sheetViews>
    <sheetView view="pageBreakPreview" zoomScaleNormal="100" zoomScaleSheetLayoutView="100" workbookViewId="0">
      <selection activeCell="F25" sqref="F25:H25"/>
    </sheetView>
  </sheetViews>
  <sheetFormatPr defaultRowHeight="15" x14ac:dyDescent="0.25"/>
  <cols>
    <col min="1" max="1" width="4.85546875" style="2" customWidth="1"/>
    <col min="2" max="2" width="9.140625" style="2"/>
    <col min="3" max="3" width="9.5703125" style="2" customWidth="1"/>
    <col min="4" max="4" width="30.42578125" style="2" customWidth="1"/>
    <col min="5" max="5" width="14" style="2" customWidth="1"/>
    <col min="6" max="6" width="8.85546875" style="2" customWidth="1"/>
    <col min="7" max="7" width="14.28515625" style="2" customWidth="1"/>
    <col min="8" max="8" width="13.7109375" style="2" customWidth="1"/>
  </cols>
  <sheetData>
    <row r="1" spans="1:10" s="2" customFormat="1" ht="15.75" x14ac:dyDescent="0.25">
      <c r="A1" s="30" t="s">
        <v>5</v>
      </c>
      <c r="B1" s="30"/>
      <c r="C1" s="30"/>
      <c r="D1" s="1"/>
      <c r="E1" s="1"/>
      <c r="F1" s="1"/>
    </row>
    <row r="2" spans="1:10" s="4" customFormat="1" ht="27" customHeight="1" x14ac:dyDescent="0.2">
      <c r="A2" s="33" t="s">
        <v>6</v>
      </c>
      <c r="B2" s="34"/>
      <c r="C2" s="34"/>
      <c r="D2" s="21"/>
      <c r="E2" s="2"/>
      <c r="F2" s="3"/>
      <c r="G2" s="3"/>
      <c r="H2" s="3"/>
    </row>
    <row r="3" spans="1:10" s="4" customFormat="1" ht="27" customHeight="1" x14ac:dyDescent="0.2">
      <c r="A3" s="31" t="s">
        <v>7</v>
      </c>
      <c r="B3" s="31"/>
      <c r="C3" s="33"/>
      <c r="D3" s="21"/>
      <c r="E3" s="2"/>
      <c r="F3" s="2"/>
      <c r="G3" s="2"/>
      <c r="H3" s="2"/>
    </row>
    <row r="4" spans="1:10" s="4" customFormat="1" ht="27" customHeight="1" x14ac:dyDescent="0.2">
      <c r="A4" s="31" t="s">
        <v>8</v>
      </c>
      <c r="B4" s="31"/>
      <c r="C4" s="33"/>
      <c r="D4" s="21"/>
      <c r="E4" s="2"/>
      <c r="F4" s="2"/>
      <c r="G4" s="2"/>
      <c r="H4" s="2"/>
    </row>
    <row r="5" spans="1:10" s="5" customFormat="1" ht="14.25" x14ac:dyDescent="0.2">
      <c r="D5" s="2"/>
      <c r="E5" s="2"/>
      <c r="F5" s="2"/>
      <c r="G5" s="2"/>
      <c r="H5" s="2"/>
    </row>
    <row r="6" spans="1:10" s="5" customFormat="1" ht="16.5" customHeight="1" x14ac:dyDescent="0.2">
      <c r="A6" s="31" t="s">
        <v>0</v>
      </c>
      <c r="B6" s="31"/>
      <c r="C6" s="33"/>
      <c r="D6" s="21"/>
      <c r="E6" s="2"/>
      <c r="F6" s="2"/>
      <c r="G6" s="2"/>
      <c r="H6" s="2"/>
    </row>
    <row r="7" spans="1:10" s="5" customFormat="1" ht="21" customHeight="1" x14ac:dyDescent="0.2">
      <c r="A7" s="31" t="s">
        <v>1</v>
      </c>
      <c r="B7" s="31"/>
      <c r="C7" s="33"/>
      <c r="D7" s="21"/>
      <c r="E7" s="2"/>
      <c r="F7" s="2"/>
      <c r="G7" s="2"/>
      <c r="H7" s="2"/>
    </row>
    <row r="8" spans="1:10" x14ac:dyDescent="0.25">
      <c r="A8" s="6"/>
      <c r="B8" s="6"/>
      <c r="C8" s="6"/>
      <c r="D8" s="6"/>
      <c r="E8" s="7"/>
      <c r="F8" s="7"/>
      <c r="G8" s="7"/>
      <c r="H8" s="5"/>
    </row>
    <row r="9" spans="1:10" x14ac:dyDescent="0.25">
      <c r="A9" s="6"/>
      <c r="B9" s="6"/>
      <c r="C9" s="6"/>
      <c r="D9" s="6"/>
      <c r="E9" s="7"/>
      <c r="F9" s="7"/>
      <c r="G9" s="7"/>
      <c r="H9" s="5"/>
    </row>
    <row r="10" spans="1:10" ht="48" customHeight="1" x14ac:dyDescent="0.35">
      <c r="A10" s="52" t="s">
        <v>59</v>
      </c>
      <c r="B10" s="52"/>
      <c r="C10" s="52"/>
      <c r="D10" s="52"/>
      <c r="E10" s="52"/>
      <c r="F10" s="52"/>
      <c r="G10" s="52"/>
      <c r="H10" s="52"/>
    </row>
    <row r="11" spans="1:10" ht="23.25" x14ac:dyDescent="0.35">
      <c r="A11" s="8"/>
      <c r="B11" s="8"/>
      <c r="C11" s="8"/>
      <c r="D11" s="8"/>
      <c r="E11" s="8"/>
      <c r="F11" s="8"/>
      <c r="G11" s="8"/>
      <c r="H11" s="8"/>
    </row>
    <row r="12" spans="1:10" ht="15.75" customHeight="1" x14ac:dyDescent="0.25">
      <c r="A12" s="37" t="s">
        <v>46</v>
      </c>
      <c r="B12" s="37"/>
      <c r="C12" s="37"/>
      <c r="D12" s="37"/>
      <c r="E12" s="37"/>
      <c r="F12" s="37"/>
      <c r="G12" s="37"/>
      <c r="H12" s="37"/>
      <c r="I12" s="29"/>
      <c r="J12" s="29"/>
    </row>
    <row r="14" spans="1:10" ht="38.25" x14ac:dyDescent="0.25">
      <c r="A14" s="27" t="s">
        <v>3</v>
      </c>
      <c r="B14" s="53" t="s">
        <v>19</v>
      </c>
      <c r="C14" s="54"/>
      <c r="D14" s="55"/>
      <c r="E14" s="9" t="s">
        <v>27</v>
      </c>
      <c r="F14" s="9" t="s">
        <v>54</v>
      </c>
      <c r="G14" s="13" t="s">
        <v>55</v>
      </c>
      <c r="H14" s="27" t="s">
        <v>56</v>
      </c>
    </row>
    <row r="15" spans="1:10" ht="33" customHeight="1" x14ac:dyDescent="0.25">
      <c r="A15" s="25" t="s">
        <v>9</v>
      </c>
      <c r="B15" s="46" t="s">
        <v>61</v>
      </c>
      <c r="C15" s="46"/>
      <c r="D15" s="46"/>
      <c r="E15" s="20">
        <v>0</v>
      </c>
      <c r="F15" s="24">
        <v>0</v>
      </c>
      <c r="G15" s="11">
        <f>E15*F15</f>
        <v>0</v>
      </c>
      <c r="H15" s="26">
        <f>E15+G15</f>
        <v>0</v>
      </c>
    </row>
    <row r="17" spans="1:10" x14ac:dyDescent="0.25">
      <c r="A17" s="5" t="s">
        <v>20</v>
      </c>
      <c r="B17" s="5"/>
      <c r="C17" s="5"/>
      <c r="D17" s="5"/>
      <c r="E17" s="5"/>
      <c r="F17" s="5"/>
      <c r="G17" s="5"/>
      <c r="H17" s="5"/>
    </row>
    <row r="18" spans="1:10" ht="18.75" customHeight="1" x14ac:dyDescent="0.25">
      <c r="A18" s="56" t="s">
        <v>60</v>
      </c>
      <c r="B18" s="56"/>
      <c r="C18" s="56"/>
      <c r="D18" s="56"/>
      <c r="E18" s="56"/>
      <c r="F18" s="56"/>
      <c r="G18" s="56"/>
      <c r="H18" s="56"/>
    </row>
    <row r="19" spans="1:10" ht="34.5" customHeight="1" x14ac:dyDescent="0.25">
      <c r="A19" s="50" t="s">
        <v>57</v>
      </c>
      <c r="B19" s="50"/>
      <c r="C19" s="50"/>
      <c r="D19" s="50"/>
      <c r="E19" s="50"/>
      <c r="F19" s="50"/>
      <c r="G19" s="50"/>
      <c r="H19" s="50"/>
    </row>
    <row r="20" spans="1:10" ht="66" customHeight="1" x14ac:dyDescent="0.25">
      <c r="A20" s="50" t="s">
        <v>58</v>
      </c>
      <c r="B20" s="50"/>
      <c r="C20" s="50"/>
      <c r="D20" s="50"/>
      <c r="E20" s="50"/>
      <c r="F20" s="50"/>
      <c r="G20" s="50"/>
      <c r="H20" s="50"/>
    </row>
    <row r="21" spans="1:10" ht="131.25" customHeight="1" x14ac:dyDescent="0.25">
      <c r="A21" s="51" t="s">
        <v>66</v>
      </c>
      <c r="B21" s="51"/>
      <c r="C21" s="51"/>
      <c r="D21" s="51"/>
      <c r="E21" s="51"/>
      <c r="F21" s="51"/>
      <c r="G21" s="51"/>
      <c r="H21" s="51"/>
    </row>
    <row r="22" spans="1:10" ht="71.25" customHeight="1" x14ac:dyDescent="0.25">
      <c r="A22" s="51" t="s">
        <v>67</v>
      </c>
      <c r="B22" s="51"/>
      <c r="C22" s="51"/>
      <c r="D22" s="51"/>
      <c r="E22" s="51"/>
      <c r="F22" s="51"/>
      <c r="G22" s="51"/>
      <c r="H22" s="51"/>
    </row>
    <row r="23" spans="1:10" x14ac:dyDescent="0.25">
      <c r="A23" s="5"/>
      <c r="B23" s="5"/>
      <c r="C23" s="5"/>
      <c r="D23" s="5"/>
      <c r="E23" s="5"/>
      <c r="F23" s="5"/>
      <c r="G23" s="5"/>
      <c r="H23" s="5"/>
    </row>
    <row r="24" spans="1:10" x14ac:dyDescent="0.25">
      <c r="A24" s="5"/>
      <c r="B24" s="5"/>
      <c r="C24" s="5"/>
      <c r="D24" s="5"/>
      <c r="E24" s="5"/>
      <c r="F24" s="5"/>
      <c r="G24" s="5"/>
      <c r="H24" s="5"/>
    </row>
    <row r="25" spans="1:10" s="5" customFormat="1" ht="15" customHeight="1" x14ac:dyDescent="0.25">
      <c r="A25" s="42" t="s">
        <v>14</v>
      </c>
      <c r="B25" s="42"/>
      <c r="C25" s="42"/>
      <c r="D25" s="42"/>
      <c r="E25" s="42"/>
      <c r="F25" s="72"/>
      <c r="G25" s="72"/>
      <c r="H25" s="72"/>
      <c r="I25"/>
      <c r="J25"/>
    </row>
    <row r="26" spans="1:10" s="5" customFormat="1" ht="12.75" x14ac:dyDescent="0.2"/>
    <row r="27" spans="1:10" s="5" customFormat="1" ht="15" customHeight="1" x14ac:dyDescent="0.2">
      <c r="A27" s="42" t="s">
        <v>15</v>
      </c>
      <c r="B27" s="42"/>
      <c r="C27" s="42"/>
      <c r="D27" s="42"/>
      <c r="E27" s="42"/>
      <c r="F27" s="28"/>
      <c r="G27" s="28"/>
      <c r="H27" s="28"/>
    </row>
    <row r="28" spans="1:10" x14ac:dyDescent="0.25">
      <c r="A28" s="5"/>
      <c r="B28" s="5"/>
      <c r="C28" s="5"/>
      <c r="D28" s="5"/>
      <c r="E28" s="5"/>
      <c r="F28" s="5"/>
      <c r="G28" s="5"/>
      <c r="H28" s="5"/>
    </row>
    <row r="29" spans="1:10" x14ac:dyDescent="0.25">
      <c r="A29" s="5"/>
      <c r="B29" s="5"/>
      <c r="C29" s="5"/>
      <c r="D29" s="5"/>
      <c r="E29" s="5"/>
      <c r="F29" s="5"/>
      <c r="G29" s="5"/>
      <c r="H29" s="5"/>
    </row>
    <row r="30" spans="1:10" x14ac:dyDescent="0.25">
      <c r="A30" s="5"/>
      <c r="B30" s="5"/>
      <c r="C30" s="5"/>
      <c r="D30" s="5"/>
      <c r="E30" s="5"/>
      <c r="F30" s="5"/>
      <c r="G30" s="5"/>
      <c r="H30" s="5"/>
    </row>
    <row r="31" spans="1:10" x14ac:dyDescent="0.25">
      <c r="A31" s="5"/>
      <c r="B31" s="5"/>
      <c r="C31" s="5"/>
      <c r="D31" s="5"/>
      <c r="E31" s="5"/>
      <c r="F31" s="5"/>
      <c r="G31" s="5"/>
      <c r="H31" s="5"/>
    </row>
    <row r="32" spans="1:10" x14ac:dyDescent="0.25">
      <c r="A32" s="5"/>
      <c r="B32" s="5"/>
      <c r="C32" s="5"/>
      <c r="D32" s="5"/>
      <c r="E32" s="5"/>
      <c r="F32" s="5"/>
      <c r="G32" s="5"/>
      <c r="H32" s="5"/>
    </row>
    <row r="33" spans="1:8" x14ac:dyDescent="0.25">
      <c r="A33" s="5"/>
      <c r="B33" s="5"/>
      <c r="C33" s="5"/>
      <c r="D33" s="5"/>
      <c r="E33" s="5"/>
      <c r="F33" s="5"/>
      <c r="G33" s="5"/>
      <c r="H33" s="5"/>
    </row>
    <row r="34" spans="1:8" x14ac:dyDescent="0.25">
      <c r="A34" s="5"/>
      <c r="B34" s="5"/>
      <c r="C34" s="5"/>
      <c r="D34" s="5"/>
      <c r="E34" s="5"/>
      <c r="F34" s="5"/>
      <c r="G34" s="5"/>
      <c r="H34" s="5"/>
    </row>
    <row r="35" spans="1:8" x14ac:dyDescent="0.25">
      <c r="A35" s="5"/>
      <c r="B35" s="5"/>
      <c r="C35" s="5"/>
      <c r="D35" s="5"/>
      <c r="E35" s="5"/>
      <c r="F35" s="5"/>
      <c r="G35" s="5"/>
      <c r="H35" s="5"/>
    </row>
  </sheetData>
  <sheetProtection algorithmName="SHA-512" hashValue="mzZ6a4gx0Y9k2btzJE7mrw1q4nD9/ZFHfgOrc9OIjU/B0x7WAIBTt5ndZxn9dRFSFFr9T/mELD9MdswvH0aogw==" saltValue="hrTF+DmY20uDFuhDjYsy2Q==" spinCount="100000" sheet="1" objects="1" scenarios="1"/>
  <mergeCells count="18">
    <mergeCell ref="A19:H19"/>
    <mergeCell ref="A7:C7"/>
    <mergeCell ref="A1:C1"/>
    <mergeCell ref="A2:C2"/>
    <mergeCell ref="A3:C3"/>
    <mergeCell ref="A4:C4"/>
    <mergeCell ref="A6:C6"/>
    <mergeCell ref="A10:H10"/>
    <mergeCell ref="A12:H12"/>
    <mergeCell ref="B14:D14"/>
    <mergeCell ref="B15:D15"/>
    <mergeCell ref="A18:H18"/>
    <mergeCell ref="A25:E25"/>
    <mergeCell ref="F25:H25"/>
    <mergeCell ref="A27:E27"/>
    <mergeCell ref="A20:H20"/>
    <mergeCell ref="A21:H21"/>
    <mergeCell ref="A22:H22"/>
  </mergeCells>
  <pageMargins left="0.70866141732283472" right="0.70866141732283472" top="0.74803149606299213" bottom="0.74803149606299213" header="0.31496062992125984" footer="0.31496062992125984"/>
  <pageSetup paperSize="9" scale="83" orientation="portrait" r:id="rId1"/>
  <headerFooter>
    <oddHeader>&amp;R&amp;"Arial,Krepko"&amp;12OBR-2.2</oddHeader>
    <oddFooter>&amp;L&amp;"Arial,Poševno"&amp;10UKC Maribor&amp;R&amp;"Arial,Poševno"&amp;10Stran &amp;P / &amp;N
Naročilo male vrednosti</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2"/>
  <sheetViews>
    <sheetView tabSelected="1" view="pageBreakPreview" topLeftCell="A13" zoomScale="160" zoomScaleNormal="100" zoomScaleSheetLayoutView="160" workbookViewId="0">
      <selection activeCell="H16" sqref="H16:J17"/>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30" t="s">
        <v>5</v>
      </c>
      <c r="B1" s="30"/>
      <c r="C1" s="30"/>
    </row>
    <row r="2" spans="1:10" s="4" customFormat="1" ht="27" customHeight="1" x14ac:dyDescent="0.25">
      <c r="A2" s="33" t="s">
        <v>6</v>
      </c>
      <c r="B2" s="34"/>
      <c r="C2" s="35"/>
      <c r="D2" s="32"/>
      <c r="E2" s="32"/>
      <c r="F2" s="32"/>
    </row>
    <row r="3" spans="1:10" s="4" customFormat="1" ht="27" customHeight="1" x14ac:dyDescent="0.25">
      <c r="A3" s="31" t="s">
        <v>7</v>
      </c>
      <c r="B3" s="31"/>
      <c r="C3" s="31"/>
      <c r="D3" s="32"/>
      <c r="E3" s="32"/>
      <c r="F3" s="32"/>
    </row>
    <row r="4" spans="1:10" s="4" customFormat="1" ht="27" customHeight="1" x14ac:dyDescent="0.25">
      <c r="A4" s="31" t="s">
        <v>8</v>
      </c>
      <c r="B4" s="31"/>
      <c r="C4" s="31"/>
      <c r="D4" s="32"/>
      <c r="E4" s="32"/>
      <c r="F4" s="32"/>
    </row>
    <row r="5" spans="1:10" s="5" customFormat="1" ht="12.75" x14ac:dyDescent="0.2"/>
    <row r="6" spans="1:10" s="5" customFormat="1" ht="16.5" customHeight="1" x14ac:dyDescent="0.2">
      <c r="A6" s="31" t="s">
        <v>0</v>
      </c>
      <c r="B6" s="31"/>
      <c r="C6" s="31"/>
      <c r="D6" s="32"/>
      <c r="E6" s="32"/>
      <c r="F6" s="32"/>
    </row>
    <row r="7" spans="1:10" s="5" customFormat="1" ht="16.5" customHeight="1" x14ac:dyDescent="0.2">
      <c r="A7" s="31" t="s">
        <v>1</v>
      </c>
      <c r="B7" s="31"/>
      <c r="C7" s="31"/>
      <c r="D7" s="32"/>
      <c r="E7" s="32"/>
      <c r="F7" s="32"/>
    </row>
    <row r="8" spans="1:10" s="5" customFormat="1" ht="12.75" x14ac:dyDescent="0.2">
      <c r="A8" s="6"/>
      <c r="B8" s="6"/>
      <c r="C8" s="6"/>
      <c r="D8" s="7"/>
      <c r="E8" s="7"/>
      <c r="F8" s="7"/>
    </row>
    <row r="9" spans="1:10" s="5" customFormat="1" ht="12.75" x14ac:dyDescent="0.2"/>
    <row r="10" spans="1:10" ht="48.75" customHeight="1" x14ac:dyDescent="0.35">
      <c r="A10" s="52" t="s">
        <v>51</v>
      </c>
      <c r="B10" s="36"/>
      <c r="C10" s="36"/>
      <c r="D10" s="36"/>
      <c r="E10" s="36"/>
      <c r="F10" s="36"/>
      <c r="G10" s="36"/>
      <c r="H10" s="36"/>
      <c r="I10" s="36"/>
      <c r="J10" s="36"/>
    </row>
    <row r="11" spans="1:10" s="5" customFormat="1" ht="12.75" x14ac:dyDescent="0.2"/>
    <row r="12" spans="1:10" s="5" customFormat="1" ht="12.75" x14ac:dyDescent="0.2"/>
    <row r="13" spans="1:10" s="5" customFormat="1" ht="12.75" x14ac:dyDescent="0.2">
      <c r="A13" s="37" t="s">
        <v>46</v>
      </c>
      <c r="B13" s="37"/>
      <c r="C13" s="37"/>
      <c r="D13" s="37"/>
      <c r="E13" s="37"/>
      <c r="F13" s="37"/>
      <c r="G13" s="37"/>
      <c r="H13" s="37"/>
      <c r="I13" s="37"/>
      <c r="J13" s="37"/>
    </row>
    <row r="14" spans="1:10" s="5" customFormat="1" ht="12.75" x14ac:dyDescent="0.2"/>
    <row r="15" spans="1:10" s="5" customFormat="1" ht="22.5" customHeight="1" x14ac:dyDescent="0.2">
      <c r="A15" s="17" t="s">
        <v>3</v>
      </c>
      <c r="B15" s="38" t="s">
        <v>19</v>
      </c>
      <c r="C15" s="39"/>
      <c r="D15" s="39"/>
      <c r="E15" s="39"/>
      <c r="F15" s="39"/>
      <c r="G15" s="40"/>
      <c r="H15" s="38" t="s">
        <v>4</v>
      </c>
      <c r="I15" s="39"/>
      <c r="J15" s="40"/>
    </row>
    <row r="16" spans="1:10" s="19" customFormat="1" ht="42" customHeight="1" x14ac:dyDescent="0.25">
      <c r="A16" s="18" t="s">
        <v>9</v>
      </c>
      <c r="B16" s="46" t="s">
        <v>53</v>
      </c>
      <c r="C16" s="46"/>
      <c r="D16" s="46"/>
      <c r="E16" s="46"/>
      <c r="F16" s="46"/>
      <c r="G16" s="46"/>
      <c r="H16" s="47">
        <f>'Tabela 1-Oprema'!I17</f>
        <v>0</v>
      </c>
      <c r="I16" s="48"/>
      <c r="J16" s="49"/>
    </row>
    <row r="17" spans="1:10" s="19" customFormat="1" ht="42" customHeight="1" x14ac:dyDescent="0.25">
      <c r="A17" s="18" t="s">
        <v>10</v>
      </c>
      <c r="B17" s="46" t="s">
        <v>22</v>
      </c>
      <c r="C17" s="46"/>
      <c r="D17" s="46"/>
      <c r="E17" s="46"/>
      <c r="F17" s="46"/>
      <c r="G17" s="46"/>
      <c r="H17" s="47">
        <f>'Tabela 2-Potrošni mat.'!I17</f>
        <v>0</v>
      </c>
      <c r="I17" s="48"/>
      <c r="J17" s="49"/>
    </row>
    <row r="18" spans="1:10" customFormat="1" ht="42" customHeight="1" x14ac:dyDescent="0.25">
      <c r="E18" s="58" t="s">
        <v>42</v>
      </c>
      <c r="F18" s="58"/>
      <c r="G18" s="58"/>
      <c r="H18" s="57">
        <f>SUM(H16:H17)</f>
        <v>0</v>
      </c>
      <c r="I18" s="57"/>
      <c r="J18" s="57"/>
    </row>
    <row r="19" spans="1:10" customFormat="1" ht="15" x14ac:dyDescent="0.25"/>
    <row r="20" spans="1:10" s="5" customFormat="1" ht="12.75" x14ac:dyDescent="0.2">
      <c r="A20" s="43" t="s">
        <v>20</v>
      </c>
      <c r="B20" s="43"/>
    </row>
    <row r="21" spans="1:10" s="5" customFormat="1" ht="27" customHeight="1" x14ac:dyDescent="0.2">
      <c r="A21" s="12" t="s">
        <v>12</v>
      </c>
      <c r="B21" s="44" t="s">
        <v>39</v>
      </c>
      <c r="C21" s="44"/>
      <c r="D21" s="44"/>
      <c r="E21" s="44"/>
      <c r="F21" s="44"/>
      <c r="G21" s="44"/>
      <c r="H21" s="44"/>
      <c r="I21" s="44"/>
      <c r="J21" s="44"/>
    </row>
    <row r="22" spans="1:10" s="5" customFormat="1" ht="27" customHeight="1" x14ac:dyDescent="0.2">
      <c r="A22" s="12" t="s">
        <v>12</v>
      </c>
      <c r="B22" s="44" t="s">
        <v>40</v>
      </c>
      <c r="C22" s="44"/>
      <c r="D22" s="44"/>
      <c r="E22" s="44"/>
      <c r="F22" s="44"/>
      <c r="G22" s="44"/>
      <c r="H22" s="44"/>
      <c r="I22" s="44"/>
      <c r="J22" s="44"/>
    </row>
    <row r="23" spans="1:10" s="5" customFormat="1" ht="12.75" x14ac:dyDescent="0.2"/>
    <row r="24" spans="1:10" s="5" customFormat="1" ht="12.75" x14ac:dyDescent="0.2"/>
    <row r="25" spans="1:10" s="5" customFormat="1" ht="12.75" x14ac:dyDescent="0.2"/>
    <row r="26" spans="1:10" s="5" customFormat="1" ht="15" customHeight="1" x14ac:dyDescent="0.2">
      <c r="A26" s="42" t="s">
        <v>14</v>
      </c>
      <c r="B26" s="42"/>
      <c r="C26" s="42"/>
      <c r="D26" s="42"/>
      <c r="E26" s="42"/>
      <c r="F26" s="42"/>
      <c r="G26" s="42"/>
      <c r="H26" s="45"/>
      <c r="I26" s="45"/>
      <c r="J26" s="45"/>
    </row>
    <row r="27" spans="1:10" s="5" customFormat="1" ht="12.75" x14ac:dyDescent="0.2"/>
    <row r="28" spans="1:10" s="5" customFormat="1" ht="15" customHeight="1" x14ac:dyDescent="0.2">
      <c r="A28" s="42" t="s">
        <v>15</v>
      </c>
      <c r="B28" s="42"/>
      <c r="C28" s="42"/>
      <c r="D28" s="42"/>
      <c r="E28" s="42"/>
      <c r="F28" s="42"/>
      <c r="G28" s="42"/>
      <c r="H28" s="41"/>
      <c r="I28" s="41"/>
      <c r="J28" s="41"/>
    </row>
    <row r="29" spans="1:10" s="5" customFormat="1" ht="12.75" x14ac:dyDescent="0.2"/>
    <row r="30" spans="1:10" s="5" customFormat="1" ht="12.75" x14ac:dyDescent="0.2"/>
    <row r="31" spans="1:10" s="5" customFormat="1" ht="12.75" x14ac:dyDescent="0.2"/>
    <row r="32" spans="1:10" s="5" customFormat="1" ht="12.75" x14ac:dyDescent="0.2"/>
  </sheetData>
  <sheetProtection algorithmName="SHA-512" hashValue="b5FVWFsCtKP1Qv9eaaCOSrUjjzQ3Zp4YX6zvlFeUHj2HkGKsn/tmmPbP0LOlRSvE0p0zgFU7irRQunKHMcQfCA==" saltValue="GMjXX4gOz6C0Z4dxlhulKQ==" spinCount="100000" sheet="1" objects="1" scenarios="1"/>
  <mergeCells count="28">
    <mergeCell ref="A28:G28"/>
    <mergeCell ref="H28:J28"/>
    <mergeCell ref="B16:G16"/>
    <mergeCell ref="H16:J16"/>
    <mergeCell ref="B22:J22"/>
    <mergeCell ref="A26:G26"/>
    <mergeCell ref="H26:J26"/>
    <mergeCell ref="A20:B20"/>
    <mergeCell ref="B21:J21"/>
    <mergeCell ref="H18:J18"/>
    <mergeCell ref="E18:G18"/>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&amp;R&amp;"Arial,Krepko"&amp;12OBR-2.2</oddHeader>
    <oddFooter>&amp;L&amp;"Arial,Poševno"&amp;10UKC Maribor&amp;R&amp;"Arial,Poševno"&amp;10Stran &amp;P / &amp;N
Naročilo male vrednosti</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topLeftCell="A10" zoomScale="145" zoomScaleNormal="100" zoomScaleSheetLayoutView="145" workbookViewId="0">
      <selection activeCell="B27" sqref="B27:N2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0" t="s">
        <v>5</v>
      </c>
      <c r="B1" s="30"/>
      <c r="C1" s="30"/>
      <c r="D1" s="1"/>
      <c r="E1" s="1"/>
      <c r="F1" s="1"/>
    </row>
    <row r="2" spans="1:14" s="4" customFormat="1" ht="27" customHeight="1" x14ac:dyDescent="0.2">
      <c r="A2" s="33" t="s">
        <v>6</v>
      </c>
      <c r="B2" s="34"/>
      <c r="C2" s="34"/>
      <c r="D2" s="21"/>
      <c r="E2" s="2"/>
      <c r="F2" s="3"/>
      <c r="G2" s="3"/>
      <c r="H2" s="3"/>
    </row>
    <row r="3" spans="1:14" s="4" customFormat="1" ht="27" customHeight="1" x14ac:dyDescent="0.2">
      <c r="A3" s="31" t="s">
        <v>7</v>
      </c>
      <c r="B3" s="31"/>
      <c r="C3" s="33"/>
      <c r="D3" s="21"/>
      <c r="E3" s="2"/>
      <c r="F3" s="2"/>
      <c r="G3" s="2"/>
      <c r="H3" s="2"/>
    </row>
    <row r="4" spans="1:14" s="4" customFormat="1" ht="27" customHeight="1" x14ac:dyDescent="0.2">
      <c r="A4" s="31" t="s">
        <v>8</v>
      </c>
      <c r="B4" s="31"/>
      <c r="C4" s="33"/>
      <c r="D4" s="21"/>
      <c r="E4" s="2"/>
      <c r="F4" s="2"/>
      <c r="G4" s="2"/>
      <c r="H4" s="2"/>
    </row>
    <row r="5" spans="1:14" s="5" customFormat="1" x14ac:dyDescent="0.2">
      <c r="D5" s="2"/>
      <c r="E5" s="2"/>
      <c r="F5" s="2"/>
      <c r="G5" s="2"/>
      <c r="H5" s="2"/>
    </row>
    <row r="6" spans="1:14" s="5" customFormat="1" ht="16.5" customHeight="1" x14ac:dyDescent="0.2">
      <c r="A6" s="31" t="s">
        <v>0</v>
      </c>
      <c r="B6" s="31"/>
      <c r="C6" s="33"/>
      <c r="D6" s="21"/>
      <c r="E6" s="2"/>
      <c r="F6" s="2"/>
      <c r="G6" s="2"/>
      <c r="H6" s="2"/>
    </row>
    <row r="7" spans="1:14" s="5" customFormat="1" ht="17.25" customHeight="1" x14ac:dyDescent="0.2">
      <c r="A7" s="31" t="s">
        <v>1</v>
      </c>
      <c r="B7" s="31"/>
      <c r="C7" s="33"/>
      <c r="D7" s="21"/>
      <c r="E7" s="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2">
      <c r="A10" s="52" t="s">
        <v>64</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8"/>
      <c r="B12" s="8"/>
      <c r="C12" s="8"/>
      <c r="D12" s="8"/>
      <c r="E12" s="8"/>
      <c r="F12" s="8"/>
      <c r="G12" s="8"/>
      <c r="H12" s="8"/>
      <c r="I12" s="8"/>
      <c r="J12" s="8"/>
      <c r="K12" s="8"/>
      <c r="L12" s="8"/>
      <c r="M12" s="8"/>
      <c r="N12" s="8"/>
    </row>
    <row r="13" spans="1:14" s="5" customFormat="1" ht="15.75" x14ac:dyDescent="0.25">
      <c r="A13" s="68" t="s">
        <v>50</v>
      </c>
      <c r="B13" s="68"/>
      <c r="C13" s="68"/>
      <c r="D13" s="68"/>
      <c r="E13" s="68"/>
      <c r="F13" s="68"/>
      <c r="G13" s="68"/>
      <c r="H13" s="68"/>
      <c r="I13" s="68"/>
      <c r="J13" s="68"/>
      <c r="K13" s="68"/>
      <c r="L13" s="68"/>
      <c r="M13" s="68"/>
      <c r="N13" s="68"/>
    </row>
    <row r="15" spans="1:14" s="5" customFormat="1" ht="38.25" x14ac:dyDescent="0.2">
      <c r="A15" s="9" t="s">
        <v>3</v>
      </c>
      <c r="B15" s="53" t="s">
        <v>19</v>
      </c>
      <c r="C15" s="54"/>
      <c r="D15" s="55"/>
      <c r="E15" s="9" t="s">
        <v>18</v>
      </c>
      <c r="F15" s="9" t="s">
        <v>17</v>
      </c>
      <c r="G15" s="9" t="s">
        <v>16</v>
      </c>
      <c r="H15" s="9" t="s">
        <v>24</v>
      </c>
      <c r="I15" s="13" t="s">
        <v>27</v>
      </c>
      <c r="J15" s="65" t="s">
        <v>25</v>
      </c>
      <c r="K15" s="65"/>
      <c r="L15" s="65"/>
      <c r="M15" s="63" t="s">
        <v>26</v>
      </c>
      <c r="N15" s="64"/>
    </row>
    <row r="16" spans="1:14" s="5" customFormat="1" ht="40.5" customHeight="1" x14ac:dyDescent="0.2">
      <c r="A16" s="10" t="s">
        <v>9</v>
      </c>
      <c r="B16" s="46" t="s">
        <v>65</v>
      </c>
      <c r="C16" s="46"/>
      <c r="D16" s="46"/>
      <c r="E16" s="14" t="s">
        <v>45</v>
      </c>
      <c r="F16" s="14">
        <v>1</v>
      </c>
      <c r="G16" s="20">
        <v>0</v>
      </c>
      <c r="H16" s="24">
        <v>0.22</v>
      </c>
      <c r="I16" s="22">
        <f>F16*G16</f>
        <v>0</v>
      </c>
      <c r="J16" s="61">
        <f>I16*H16</f>
        <v>0</v>
      </c>
      <c r="K16" s="61"/>
      <c r="L16" s="61"/>
      <c r="M16" s="61">
        <f>I16+J16</f>
        <v>0</v>
      </c>
      <c r="N16" s="61"/>
    </row>
    <row r="17" spans="1:14" s="5" customFormat="1" ht="28.5" customHeight="1" x14ac:dyDescent="0.2">
      <c r="G17" s="62" t="s">
        <v>28</v>
      </c>
      <c r="H17" s="62"/>
      <c r="I17" s="23">
        <f>SUM(I16)</f>
        <v>0</v>
      </c>
      <c r="J17" s="61">
        <f>SUM(J16)</f>
        <v>0</v>
      </c>
      <c r="K17" s="61"/>
      <c r="L17" s="61"/>
      <c r="M17" s="61">
        <f>I17+J17</f>
        <v>0</v>
      </c>
      <c r="N17" s="61"/>
    </row>
    <row r="18" spans="1:14" ht="28.5" customHeight="1" x14ac:dyDescent="0.2"/>
    <row r="19" spans="1:14" s="5" customFormat="1" ht="24" customHeight="1" x14ac:dyDescent="0.2">
      <c r="A19" s="9" t="s">
        <v>3</v>
      </c>
      <c r="B19" s="53" t="s">
        <v>19</v>
      </c>
      <c r="C19" s="54"/>
      <c r="D19" s="55"/>
      <c r="E19" s="66" t="s">
        <v>29</v>
      </c>
      <c r="F19" s="66"/>
      <c r="G19" s="66"/>
      <c r="H19" s="66"/>
      <c r="I19" s="66" t="s">
        <v>30</v>
      </c>
      <c r="J19" s="66"/>
      <c r="K19" s="66"/>
      <c r="L19" s="66"/>
      <c r="M19" s="66"/>
      <c r="N19" s="66"/>
    </row>
    <row r="20" spans="1:14" s="5" customFormat="1" ht="39.75" customHeight="1" x14ac:dyDescent="0.2">
      <c r="A20" s="10" t="s">
        <v>9</v>
      </c>
      <c r="B20" s="46" t="s">
        <v>62</v>
      </c>
      <c r="C20" s="46"/>
      <c r="D20" s="46"/>
      <c r="E20" s="67"/>
      <c r="F20" s="67"/>
      <c r="G20" s="67"/>
      <c r="H20" s="67"/>
      <c r="I20" s="67"/>
      <c r="J20" s="67"/>
      <c r="K20" s="67"/>
      <c r="L20" s="67"/>
      <c r="M20" s="67"/>
      <c r="N20" s="67"/>
    </row>
    <row r="21" spans="1:14" s="5" customFormat="1" ht="12.75" x14ac:dyDescent="0.2"/>
    <row r="22" spans="1:14" s="5" customFormat="1" ht="11.25" customHeight="1" x14ac:dyDescent="0.2">
      <c r="A22" s="59" t="s">
        <v>20</v>
      </c>
      <c r="B22" s="59"/>
      <c r="C22" s="15"/>
      <c r="D22" s="15"/>
      <c r="E22" s="15"/>
      <c r="F22" s="15"/>
      <c r="G22" s="15"/>
      <c r="H22" s="15"/>
      <c r="I22" s="15"/>
      <c r="J22" s="15"/>
      <c r="K22" s="15"/>
      <c r="L22" s="15"/>
      <c r="M22" s="15"/>
      <c r="N22" s="15"/>
    </row>
    <row r="23" spans="1:14" s="5" customFormat="1" ht="18.75" customHeight="1" x14ac:dyDescent="0.2">
      <c r="A23" s="16" t="s">
        <v>12</v>
      </c>
      <c r="B23" s="60" t="s">
        <v>41</v>
      </c>
      <c r="C23" s="60"/>
      <c r="D23" s="60"/>
      <c r="E23" s="60"/>
      <c r="F23" s="60"/>
      <c r="G23" s="60"/>
      <c r="H23" s="60"/>
      <c r="I23" s="60"/>
      <c r="J23" s="60"/>
      <c r="K23" s="60"/>
      <c r="L23" s="60"/>
      <c r="M23" s="60"/>
      <c r="N23" s="60"/>
    </row>
    <row r="24" spans="1:14" s="5" customFormat="1" ht="18.75" customHeight="1" x14ac:dyDescent="0.2">
      <c r="A24" s="16" t="s">
        <v>12</v>
      </c>
      <c r="B24" s="60" t="s">
        <v>31</v>
      </c>
      <c r="C24" s="60"/>
      <c r="D24" s="60"/>
      <c r="E24" s="60"/>
      <c r="F24" s="60"/>
      <c r="G24" s="60"/>
      <c r="H24" s="60"/>
      <c r="I24" s="60"/>
      <c r="J24" s="60"/>
      <c r="K24" s="60"/>
      <c r="L24" s="60"/>
      <c r="M24" s="60"/>
      <c r="N24" s="60"/>
    </row>
    <row r="25" spans="1:14" s="5" customFormat="1" ht="29.25" customHeight="1" x14ac:dyDescent="0.2">
      <c r="A25" s="16" t="s">
        <v>12</v>
      </c>
      <c r="B25" s="60" t="s">
        <v>32</v>
      </c>
      <c r="C25" s="60"/>
      <c r="D25" s="60"/>
      <c r="E25" s="60"/>
      <c r="F25" s="60"/>
      <c r="G25" s="60"/>
      <c r="H25" s="60"/>
      <c r="I25" s="60"/>
      <c r="J25" s="60"/>
      <c r="K25" s="60"/>
      <c r="L25" s="60"/>
      <c r="M25" s="60"/>
      <c r="N25" s="60"/>
    </row>
    <row r="26" spans="1:14" s="5" customFormat="1" ht="30" customHeight="1" x14ac:dyDescent="0.2">
      <c r="A26" s="16" t="s">
        <v>12</v>
      </c>
      <c r="B26" s="60" t="s">
        <v>33</v>
      </c>
      <c r="C26" s="60"/>
      <c r="D26" s="60"/>
      <c r="E26" s="60"/>
      <c r="F26" s="60"/>
      <c r="G26" s="60"/>
      <c r="H26" s="60"/>
      <c r="I26" s="60"/>
      <c r="J26" s="60"/>
      <c r="K26" s="60"/>
      <c r="L26" s="60"/>
      <c r="M26" s="60"/>
      <c r="N26" s="60"/>
    </row>
    <row r="27" spans="1:14" s="5" customFormat="1" ht="64.5" customHeight="1" x14ac:dyDescent="0.2">
      <c r="A27" s="16" t="s">
        <v>12</v>
      </c>
      <c r="B27" s="60" t="s">
        <v>68</v>
      </c>
      <c r="C27" s="60"/>
      <c r="D27" s="60"/>
      <c r="E27" s="60"/>
      <c r="F27" s="60"/>
      <c r="G27" s="60"/>
      <c r="H27" s="60"/>
      <c r="I27" s="60"/>
      <c r="J27" s="60"/>
      <c r="K27" s="60"/>
      <c r="L27" s="60"/>
      <c r="M27" s="60"/>
      <c r="N27" s="60"/>
    </row>
  </sheetData>
  <sheetProtection algorithmName="SHA-512" hashValue="nTdJBSRKobU3nPCswzGF0DLYktAqayyZuN7Vjcu0beV/PLd/SMDod+B7KJHRXWdFgbqH1iUjW/dUfzm2w/P1Jg==" saltValue="xxuWkVrfpc9/6W1yvcAPMQ==" spinCount="100000" sheet="1" objects="1" scenarios="1"/>
  <mergeCells count="29">
    <mergeCell ref="E19:H19"/>
    <mergeCell ref="I19:N19"/>
    <mergeCell ref="E20:H20"/>
    <mergeCell ref="I20:N20"/>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4:N24"/>
    <mergeCell ref="B25:N25"/>
    <mergeCell ref="B26:N26"/>
    <mergeCell ref="B27:N27"/>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&amp;R&amp;"Arial,Krepko"&amp;12OBR-2.2.1</oddHeader>
    <oddFooter>&amp;L&amp;"Arial,Poševno"&amp;10UKC Maribor&amp;R&amp;"Arial,Poševno"&amp;10Stran &amp;P / &amp;N
Naročilo male vrednosti</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6"/>
  <sheetViews>
    <sheetView view="pageBreakPreview" topLeftCell="A7" zoomScale="115" zoomScaleNormal="100" zoomScaleSheetLayoutView="115" workbookViewId="0">
      <selection activeCell="G17" sqref="G17:H17"/>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30" t="s">
        <v>5</v>
      </c>
      <c r="B1" s="30"/>
      <c r="C1" s="30"/>
      <c r="D1" s="1"/>
      <c r="E1" s="1"/>
      <c r="F1" s="1"/>
    </row>
    <row r="2" spans="1:14" s="4" customFormat="1" ht="27" customHeight="1" x14ac:dyDescent="0.2">
      <c r="A2" s="33" t="s">
        <v>6</v>
      </c>
      <c r="B2" s="34"/>
      <c r="C2" s="34"/>
      <c r="D2" s="21"/>
      <c r="E2" s="2"/>
      <c r="F2" s="3"/>
      <c r="G2" s="3"/>
      <c r="H2" s="3"/>
    </row>
    <row r="3" spans="1:14" s="4" customFormat="1" ht="27" customHeight="1" x14ac:dyDescent="0.2">
      <c r="A3" s="31" t="s">
        <v>7</v>
      </c>
      <c r="B3" s="31"/>
      <c r="C3" s="33"/>
      <c r="D3" s="21"/>
      <c r="E3" s="2"/>
      <c r="F3" s="2"/>
      <c r="G3" s="2"/>
      <c r="H3" s="2"/>
    </row>
    <row r="4" spans="1:14" s="4" customFormat="1" ht="27" customHeight="1" x14ac:dyDescent="0.2">
      <c r="A4" s="31" t="s">
        <v>8</v>
      </c>
      <c r="B4" s="31"/>
      <c r="C4" s="33"/>
      <c r="D4" s="21"/>
      <c r="E4" s="2"/>
      <c r="F4" s="2"/>
      <c r="G4" s="2"/>
      <c r="H4" s="2"/>
    </row>
    <row r="5" spans="1:14" s="5" customFormat="1" x14ac:dyDescent="0.2">
      <c r="D5" s="2"/>
      <c r="E5" s="2"/>
      <c r="F5" s="2"/>
      <c r="G5" s="2"/>
      <c r="H5" s="2"/>
    </row>
    <row r="6" spans="1:14" s="5" customFormat="1" ht="16.5" customHeight="1" x14ac:dyDescent="0.2">
      <c r="A6" s="31" t="s">
        <v>0</v>
      </c>
      <c r="B6" s="31"/>
      <c r="C6" s="33"/>
      <c r="D6" s="21"/>
      <c r="E6" s="2"/>
      <c r="F6" s="2"/>
      <c r="G6" s="2"/>
      <c r="H6" s="2"/>
    </row>
    <row r="7" spans="1:14" s="5" customFormat="1" ht="17.25" customHeight="1" x14ac:dyDescent="0.2">
      <c r="A7" s="31" t="s">
        <v>1</v>
      </c>
      <c r="B7" s="31"/>
      <c r="C7" s="33"/>
      <c r="D7" s="21"/>
      <c r="E7" s="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2">
      <c r="A10" s="52" t="s">
        <v>63</v>
      </c>
      <c r="B10" s="52"/>
      <c r="C10" s="52"/>
      <c r="D10" s="52"/>
      <c r="E10" s="52"/>
      <c r="F10" s="52"/>
      <c r="G10" s="52"/>
      <c r="H10" s="52"/>
      <c r="I10" s="52"/>
      <c r="J10" s="52"/>
      <c r="K10" s="52"/>
      <c r="L10" s="52"/>
      <c r="M10" s="52"/>
      <c r="N10" s="52"/>
    </row>
    <row r="11" spans="1:14" ht="23.25" customHeight="1" x14ac:dyDescent="0.2">
      <c r="A11" s="52"/>
      <c r="B11" s="52"/>
      <c r="C11" s="52"/>
      <c r="D11" s="52"/>
      <c r="E11" s="52"/>
      <c r="F11" s="52"/>
      <c r="G11" s="52"/>
      <c r="H11" s="52"/>
      <c r="I11" s="52"/>
      <c r="J11" s="52"/>
      <c r="K11" s="52"/>
      <c r="L11" s="52"/>
      <c r="M11" s="52"/>
      <c r="N11" s="52"/>
    </row>
    <row r="12" spans="1:14" ht="23.25" x14ac:dyDescent="0.35">
      <c r="A12" s="8"/>
      <c r="B12" s="8"/>
      <c r="C12" s="8"/>
      <c r="D12" s="8"/>
      <c r="E12" s="8"/>
      <c r="F12" s="8"/>
      <c r="G12" s="8"/>
      <c r="H12" s="8"/>
      <c r="I12" s="8"/>
      <c r="J12" s="8"/>
      <c r="K12" s="8"/>
      <c r="L12" s="8"/>
      <c r="M12" s="8"/>
      <c r="N12" s="8"/>
    </row>
    <row r="13" spans="1:14" s="5" customFormat="1" ht="15.75" x14ac:dyDescent="0.25">
      <c r="A13" s="68" t="s">
        <v>50</v>
      </c>
      <c r="B13" s="68"/>
      <c r="C13" s="68"/>
      <c r="D13" s="68"/>
      <c r="E13" s="68"/>
      <c r="F13" s="68"/>
      <c r="G13" s="68"/>
      <c r="H13" s="68"/>
      <c r="I13" s="68"/>
      <c r="J13" s="68"/>
      <c r="K13" s="68"/>
      <c r="L13" s="68"/>
      <c r="M13" s="68"/>
      <c r="N13" s="68"/>
    </row>
    <row r="15" spans="1:14" s="5" customFormat="1" ht="38.25" x14ac:dyDescent="0.2">
      <c r="A15" s="9" t="s">
        <v>3</v>
      </c>
      <c r="B15" s="53" t="s">
        <v>19</v>
      </c>
      <c r="C15" s="54"/>
      <c r="D15" s="55"/>
      <c r="E15" s="9" t="s">
        <v>18</v>
      </c>
      <c r="F15" s="9" t="s">
        <v>34</v>
      </c>
      <c r="G15" s="9" t="s">
        <v>16</v>
      </c>
      <c r="H15" s="9" t="s">
        <v>24</v>
      </c>
      <c r="I15" s="13" t="s">
        <v>27</v>
      </c>
      <c r="J15" s="65" t="s">
        <v>25</v>
      </c>
      <c r="K15" s="65"/>
      <c r="L15" s="65"/>
      <c r="M15" s="63" t="s">
        <v>26</v>
      </c>
      <c r="N15" s="64"/>
    </row>
    <row r="16" spans="1:14" s="5" customFormat="1" ht="28.5" customHeight="1" x14ac:dyDescent="0.2">
      <c r="A16" s="10" t="s">
        <v>9</v>
      </c>
      <c r="B16" s="46" t="s">
        <v>52</v>
      </c>
      <c r="C16" s="46"/>
      <c r="D16" s="46"/>
      <c r="E16" s="14" t="s">
        <v>23</v>
      </c>
      <c r="F16" s="14">
        <v>800</v>
      </c>
      <c r="G16" s="20">
        <v>0</v>
      </c>
      <c r="H16" s="24">
        <v>0.22</v>
      </c>
      <c r="I16" s="11">
        <f>F16*G16</f>
        <v>0</v>
      </c>
      <c r="J16" s="61">
        <f>I16*H16</f>
        <v>0</v>
      </c>
      <c r="K16" s="61"/>
      <c r="L16" s="61"/>
      <c r="M16" s="61">
        <f>I16+J16</f>
        <v>0</v>
      </c>
      <c r="N16" s="61"/>
    </row>
    <row r="17" spans="1:14" s="5" customFormat="1" ht="28.5" customHeight="1" x14ac:dyDescent="0.2">
      <c r="G17" s="69" t="s">
        <v>35</v>
      </c>
      <c r="H17" s="69"/>
      <c r="I17" s="23">
        <f>SUM(I16)</f>
        <v>0</v>
      </c>
      <c r="J17" s="61">
        <f>SUM(J16)</f>
        <v>0</v>
      </c>
      <c r="K17" s="61"/>
      <c r="L17" s="61"/>
      <c r="M17" s="61">
        <f>I17+J17</f>
        <v>0</v>
      </c>
      <c r="N17" s="61"/>
    </row>
    <row r="18" spans="1:14" ht="28.5" customHeight="1" x14ac:dyDescent="0.2"/>
    <row r="19" spans="1:14" s="5" customFormat="1" ht="30" customHeight="1" x14ac:dyDescent="0.2">
      <c r="A19" s="9" t="s">
        <v>3</v>
      </c>
      <c r="B19" s="53" t="s">
        <v>19</v>
      </c>
      <c r="C19" s="54"/>
      <c r="D19" s="55"/>
      <c r="E19" s="70" t="s">
        <v>21</v>
      </c>
      <c r="F19" s="70"/>
      <c r="G19" s="70"/>
      <c r="H19" s="65" t="s">
        <v>37</v>
      </c>
      <c r="I19" s="70"/>
      <c r="J19" s="70"/>
      <c r="K19" s="70"/>
      <c r="L19" s="65" t="s">
        <v>36</v>
      </c>
      <c r="M19" s="70"/>
      <c r="N19" s="70"/>
    </row>
    <row r="20" spans="1:14" s="5" customFormat="1" ht="28.5" customHeight="1" x14ac:dyDescent="0.2">
      <c r="A20" s="10" t="s">
        <v>9</v>
      </c>
      <c r="B20" s="46" t="s">
        <v>52</v>
      </c>
      <c r="C20" s="46"/>
      <c r="D20" s="46"/>
      <c r="E20" s="71"/>
      <c r="F20" s="71"/>
      <c r="G20" s="71"/>
      <c r="H20" s="71"/>
      <c r="I20" s="71"/>
      <c r="J20" s="71"/>
      <c r="K20" s="71"/>
      <c r="L20" s="71"/>
      <c r="M20" s="71"/>
      <c r="N20" s="71"/>
    </row>
    <row r="21" spans="1:14" s="5" customFormat="1" ht="12.75" x14ac:dyDescent="0.2"/>
    <row r="22" spans="1:14" s="5" customFormat="1" ht="11.25" customHeight="1" x14ac:dyDescent="0.2">
      <c r="A22" s="43" t="s">
        <v>20</v>
      </c>
      <c r="B22" s="43"/>
    </row>
    <row r="23" spans="1:14" s="5" customFormat="1" ht="17.25" customHeight="1" x14ac:dyDescent="0.2">
      <c r="A23" s="12" t="s">
        <v>12</v>
      </c>
      <c r="B23" s="44" t="s">
        <v>41</v>
      </c>
      <c r="C23" s="44"/>
      <c r="D23" s="44"/>
      <c r="E23" s="44"/>
      <c r="F23" s="44"/>
      <c r="G23" s="44"/>
      <c r="H23" s="44"/>
      <c r="I23" s="44"/>
      <c r="J23" s="44"/>
      <c r="K23" s="44"/>
      <c r="L23" s="44"/>
      <c r="M23" s="44"/>
      <c r="N23" s="44"/>
    </row>
    <row r="24" spans="1:14" s="5" customFormat="1" ht="18.75" customHeight="1" x14ac:dyDescent="0.2">
      <c r="A24" s="12" t="s">
        <v>12</v>
      </c>
      <c r="B24" s="44" t="s">
        <v>38</v>
      </c>
      <c r="C24" s="44"/>
      <c r="D24" s="44"/>
      <c r="E24" s="44"/>
      <c r="F24" s="44"/>
      <c r="G24" s="44"/>
      <c r="H24" s="44"/>
      <c r="I24" s="44"/>
      <c r="J24" s="44"/>
      <c r="K24" s="44"/>
      <c r="L24" s="44"/>
      <c r="M24" s="44"/>
      <c r="N24" s="44"/>
    </row>
    <row r="25" spans="1:14" s="5" customFormat="1" ht="29.25" customHeight="1" x14ac:dyDescent="0.2">
      <c r="A25" s="12" t="s">
        <v>12</v>
      </c>
      <c r="B25" s="44" t="s">
        <v>43</v>
      </c>
      <c r="C25" s="44"/>
      <c r="D25" s="44"/>
      <c r="E25" s="44"/>
      <c r="F25" s="44"/>
      <c r="G25" s="44"/>
      <c r="H25" s="44"/>
      <c r="I25" s="44"/>
      <c r="J25" s="44"/>
      <c r="K25" s="44"/>
      <c r="L25" s="44"/>
      <c r="M25" s="44"/>
      <c r="N25" s="44"/>
    </row>
    <row r="26" spans="1:14" s="5" customFormat="1" ht="30" customHeight="1" x14ac:dyDescent="0.2">
      <c r="A26" s="12" t="s">
        <v>12</v>
      </c>
      <c r="B26" s="44" t="s">
        <v>44</v>
      </c>
      <c r="C26" s="44"/>
      <c r="D26" s="44"/>
      <c r="E26" s="44"/>
      <c r="F26" s="44"/>
      <c r="G26" s="44"/>
      <c r="H26" s="44"/>
      <c r="I26" s="44"/>
      <c r="J26" s="44"/>
      <c r="K26" s="44"/>
      <c r="L26" s="44"/>
      <c r="M26" s="44"/>
      <c r="N26" s="44"/>
    </row>
  </sheetData>
  <sheetProtection algorithmName="SHA-512" hashValue="eyZS8UnvxYMfQ+2WGPE6/6Q2ZMEVEG7zdhhYf2B6zwE7dvb9biKGNk+NhD+b0PhXib/+Xjb2dG2Wwi2xkStrFQ==" saltValue="+/Cd99Z/wQpzxtZaRGLMvw==" spinCount="100000" sheet="1" objects="1" scenarios="1"/>
  <mergeCells count="30">
    <mergeCell ref="B26:N26"/>
    <mergeCell ref="E20:G20"/>
    <mergeCell ref="L20:N20"/>
    <mergeCell ref="H20:K20"/>
    <mergeCell ref="B20:D20"/>
    <mergeCell ref="A22:B22"/>
    <mergeCell ref="B24:N24"/>
    <mergeCell ref="B25:N25"/>
    <mergeCell ref="B23:N23"/>
    <mergeCell ref="G17:H17"/>
    <mergeCell ref="J17:L17"/>
    <mergeCell ref="M17:N17"/>
    <mergeCell ref="B19:D19"/>
    <mergeCell ref="E19:G19"/>
    <mergeCell ref="H19:K19"/>
    <mergeCell ref="L19:N19"/>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ageMargins left="0.70866141732283472" right="0.70866141732283472" top="0.74803149606299213" bottom="0.74803149606299213" header="0.31496062992125984" footer="0.31496062992125984"/>
  <pageSetup paperSize="9" orientation="landscape" r:id="rId1"/>
  <headerFooter>
    <oddHeader>&amp;R&amp;"Arial,Krepko"&amp;12OBR-2.2.2</oddHeader>
    <oddFooter>&amp;L&amp;"Arial,Poševno"&amp;10UKC Maribor&amp;R&amp;"Arial,Poševno"&amp;10Stran &amp;P / &amp;N
Naročilo male vrednosti</oddFooter>
  </headerFooter>
  <rowBreaks count="1" manualBreakCount="1">
    <brk id="2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za sklop 1_OBR-2.1</vt:lpstr>
      <vt:lpstr>Predračun za sklop 2 OBR-2.2</vt:lpstr>
      <vt:lpstr>Tabela 1-Oprema</vt:lpstr>
      <vt:lpstr>Tabela 2-Potrošni mat.</vt:lpstr>
      <vt:lpstr>'Predračun za sklop 1_OBR-2.1'!Področje_tiskanja</vt:lpstr>
      <vt:lpstr>'Predračun za sklop 2 OBR-2.2'!Področje_tiskanja</vt:lpstr>
      <vt:lpstr>'Rekapitulacija OBR-2'!Področje_tiskanja</vt:lpstr>
      <vt:lpstr>'Tabela 1-Oprema'!Področje_tiskanja</vt:lpstr>
      <vt:lpstr>'Tabela 2-Potrošni mat.'!Področje_tiskanja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2026-08-14T08:27:32Z</cp:lastPrinted>
  <dcterms:created xsi:type="dcterms:W3CDTF">2024-02-02T09:36:16Z</dcterms:created>
  <dcterms:modified xsi:type="dcterms:W3CDTF">2026-08-17T08:26:32Z</dcterms:modified>
</cp:coreProperties>
</file>